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41996\Desktop\"/>
    </mc:Choice>
  </mc:AlternateContent>
  <xr:revisionPtr revIDLastSave="0" documentId="13_ncr:1_{A9A0BF8A-EB77-40F8-A436-5E762AF0F0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G50" i="1"/>
  <c r="G47" i="1" s="1"/>
  <c r="G44" i="1" s="1"/>
  <c r="G38" i="1"/>
  <c r="G35" i="1"/>
  <c r="G32" i="1"/>
  <c r="G26" i="1"/>
  <c r="G23" i="1"/>
  <c r="G20" i="1"/>
  <c r="G62" i="1" s="1"/>
  <c r="G71" i="1" s="1"/>
  <c r="G74" i="1" s="1"/>
</calcChain>
</file>

<file path=xl/sharedStrings.xml><?xml version="1.0" encoding="utf-8"?>
<sst xmlns="http://schemas.openxmlformats.org/spreadsheetml/2006/main" count="124" uniqueCount="50">
  <si>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</si>
  <si>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</si>
  <si>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</si>
  <si>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</si>
  <si>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</si>
  <si>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</si>
  <si>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</si>
  <si>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</si>
  <si>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第676-5号</t>
  </si>
  <si>
    <t>　業務名</t>
  </si>
  <si>
    <t>上野十和田線外防雪外積算業務委託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</si>
  <si>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</si>
  <si>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</si>
  <si>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</si>
  <si>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</si>
  <si>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</si>
  <si>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</si>
  <si>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</si>
  <si>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</si>
  <si>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</si>
  <si>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</si>
  <si>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</si>
  <si>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</si>
  <si>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</si>
  <si>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</si>
  <si>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</si>
  <si>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積算支援業務</t>
  </si>
  <si>
    <t>積算業務</t>
  </si>
  <si>
    <t>共通</t>
  </si>
  <si>
    <t>共通(設計業務)</t>
  </si>
  <si>
    <t>打合せ等</t>
  </si>
  <si>
    <t>打合せ　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</si>
  <si>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</si>
  <si>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</si>
  <si>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</si>
  <si>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</si>
  <si>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</si>
  <si>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</si>
  <si>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</si>
  <si>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</si>
  <si>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</si>
  <si>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</si>
  <si>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</si>
  <si>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</si>
  <si>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</si>
  <si>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</si>
  <si>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</si>
  <si>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</si>
  <si>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</si>
  <si>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5">
      <t>デンシケイサンキ</t>
    </rPh>
    <rPh sb="5" eb="7">
      <t>シヨウ</t>
    </rPh>
    <rPh sb="7" eb="8">
      <t>リョウ</t>
    </rPh>
    <rPh sb="8" eb="9">
      <t>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</si>
</sst>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tabSelected="1" view="pageBreakPreview" topLeftCell="A17" zoomScale="60" zoomScaleNormal="100" workbookViewId="0">
      <selection activeCell="Y27" sqref="Y27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 t="s">
        <v>28</v>
      </c>
      <c r="B32" s="10"/>
      <c r="C32" s="10"/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 t="s">
        <v>29</v>
      </c>
      <c r="C35" s="10"/>
      <c r="D35" s="11"/>
      <c r="E35" s="15"/>
      <c r="F35" s="17"/>
      <c r="G35" s="42">
        <f>G38</f>
        <v>0</v>
      </c>
      <c r="H35" s="8" t="s">
        <v>24</v>
      </c>
      <c r="J35" s="20">
        <v>6</v>
      </c>
      <c r="K35" s="20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 t="s">
        <v>30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31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32</v>
      </c>
      <c r="F43" s="18">
        <v>1</v>
      </c>
      <c r="G43" s="43"/>
      <c r="H43" s="19"/>
      <c r="J43" s="20"/>
      <c r="K43" s="20"/>
    </row>
    <row r="44" spans="1:11" ht="15" customHeight="1" x14ac:dyDescent="0.15">
      <c r="A44" s="9" t="s">
        <v>33</v>
      </c>
      <c r="B44" s="10"/>
      <c r="C44" s="10"/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1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 t="s">
        <v>33</v>
      </c>
      <c r="C47" s="10"/>
      <c r="D47" s="11"/>
      <c r="E47" s="15"/>
      <c r="F47" s="17"/>
      <c r="G47" s="42">
        <f>G50+G56</f>
        <v>0</v>
      </c>
      <c r="H47" s="8" t="s">
        <v>24</v>
      </c>
      <c r="J47" s="20">
        <v>10</v>
      </c>
      <c r="K47" s="20">
        <v>2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 t="s">
        <v>34</v>
      </c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35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 t="s">
        <v>36</v>
      </c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37</v>
      </c>
      <c r="E59" s="15"/>
      <c r="F59" s="17"/>
      <c r="G59" s="43"/>
      <c r="H59" s="8" t="s">
        <v>49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 t="s">
        <v>38</v>
      </c>
      <c r="B62" s="10"/>
      <c r="C62" s="10"/>
      <c r="D62" s="11"/>
      <c r="E62" s="15"/>
      <c r="F62" s="17"/>
      <c r="G62" s="42">
        <f>G17+G20+G32+G44</f>
        <v>0</v>
      </c>
      <c r="H62" s="8" t="s">
        <v>24</v>
      </c>
      <c r="J62" s="20">
        <v>15</v>
      </c>
      <c r="K62" s="20"/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 t="s">
        <v>39</v>
      </c>
      <c r="B65" s="10"/>
      <c r="C65" s="10"/>
      <c r="D65" s="11"/>
      <c r="E65" s="15"/>
      <c r="F65" s="17"/>
      <c r="G65" s="43"/>
      <c r="H65" s="8" t="s">
        <v>24</v>
      </c>
      <c r="J65" s="20">
        <v>16</v>
      </c>
      <c r="K65" s="20"/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 t="s">
        <v>40</v>
      </c>
      <c r="B68" s="10"/>
      <c r="C68" s="10"/>
      <c r="D68" s="11"/>
      <c r="E68" s="15"/>
      <c r="F68" s="17"/>
      <c r="G68" s="43"/>
      <c r="H68" s="8" t="s">
        <v>24</v>
      </c>
      <c r="J68" s="20">
        <v>17</v>
      </c>
      <c r="K68" s="20"/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 t="s">
        <v>41</v>
      </c>
      <c r="B71" s="10"/>
      <c r="C71" s="10"/>
      <c r="D71" s="11"/>
      <c r="E71" s="15"/>
      <c r="F71" s="17"/>
      <c r="G71" s="42">
        <f>G62+G65+G68</f>
        <v>0</v>
      </c>
      <c r="H71" s="8" t="s">
        <v>24</v>
      </c>
      <c r="J71" s="20">
        <v>18</v>
      </c>
      <c r="K71" s="20">
        <v>30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21" t="s">
        <v>42</v>
      </c>
      <c r="B74" s="22"/>
      <c r="C74" s="22"/>
      <c r="D74" s="23"/>
      <c r="E74" s="27"/>
      <c r="F74" s="29"/>
      <c r="G74" s="44">
        <f>G71</f>
        <v>0</v>
      </c>
      <c r="H74" s="31" t="s">
        <v>24</v>
      </c>
      <c r="J74" s="20">
        <v>19</v>
      </c>
      <c r="K74" s="20">
        <v>30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</row>
    <row r="76" spans="1:11" ht="15" customHeight="1" x14ac:dyDescent="0.15">
      <c r="A76" s="24"/>
      <c r="B76" s="25"/>
      <c r="C76" s="25"/>
      <c r="D76" s="26"/>
      <c r="E76" s="28" t="s">
        <v>25</v>
      </c>
      <c r="F76" s="30">
        <v>1</v>
      </c>
      <c r="G76" s="44"/>
      <c r="H76" s="32"/>
    </row>
    <row r="77" spans="1:11" x14ac:dyDescent="0.15">
      <c r="A77" s="33" t="s">
        <v>43</v>
      </c>
      <c r="B77" s="34" t="s">
        <v>44</v>
      </c>
      <c r="J77" s="20">
        <v>99999</v>
      </c>
    </row>
    <row r="78" spans="1:11" x14ac:dyDescent="0.15">
      <c r="A78" s="33" t="s">
        <v>45</v>
      </c>
      <c r="B78" s="34" t="s">
        <v>46</v>
      </c>
    </row>
    <row r="79" spans="1:11" x14ac:dyDescent="0.15">
      <c r="A79" s="33" t="s">
        <v>47</v>
      </c>
      <c r="B79" s="34" t="s">
        <v>48</v>
      </c>
    </row>
  </sheetData>
  <sheetProtection algorithmName="SHA-512" hashValue="xmLzF0/W6Vbk7QKbaBIhCt+WV/TrA5xW38mCJyaAUYN3ZJ1/H3rmUqzbRCuwpv98IM2ARUF4nO0qL6ODaB02DQ==" saltValue="QiS+IY5AgvGSO+P9HzfvpQ==" spinCount="100000" sheet="1" objects="1" scenarios="1"/>
  <mergeCells count="29">
    <mergeCell ref="G68:G70"/>
    <mergeCell ref="G71:G73"/>
    <mergeCell ref="G74:G76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7" fitToHeight="99" orientation="portrait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鈴木　もえ</cp:lastModifiedBy>
  <cp:lastPrinted>2026-07-02T10:31:03Z</cp:lastPrinted>
  <dcterms:created xsi:type="dcterms:W3CDTF">2026-07-02T10:27:54Z</dcterms:created>
  <dcterms:modified xsi:type="dcterms:W3CDTF">2026-07-02T10:31:27Z</dcterms:modified>
</cp:coreProperties>
</file>